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40" windowWidth="9720" windowHeight="6900"/>
  </bookViews>
  <sheets>
    <sheet name="Приложение 3" sheetId="10" r:id="rId1"/>
  </sheets>
  <definedNames>
    <definedName name="_xlnm.Print_Titles" localSheetId="0">'Приложение 3'!$5:$5</definedName>
    <definedName name="_xlnm.Print_Area" localSheetId="0">'Приложение 3'!$A$1:$H$99</definedName>
  </definedNames>
  <calcPr calcId="144525"/>
</workbook>
</file>

<file path=xl/calcChain.xml><?xml version="1.0" encoding="utf-8"?>
<calcChain xmlns="http://schemas.openxmlformats.org/spreadsheetml/2006/main">
  <c r="H74" i="10" l="1"/>
  <c r="G74" i="10"/>
  <c r="H99" i="10"/>
  <c r="G99" i="10"/>
  <c r="H93" i="10"/>
  <c r="G93" i="10"/>
  <c r="F93" i="10"/>
  <c r="H98" i="10"/>
  <c r="G98" i="10"/>
  <c r="F98" i="10"/>
  <c r="H97" i="10"/>
  <c r="G97" i="10"/>
  <c r="F97" i="10"/>
  <c r="H90" i="10"/>
  <c r="G90" i="10"/>
  <c r="F90" i="10"/>
  <c r="H92" i="10"/>
  <c r="G92" i="10"/>
  <c r="H91" i="10"/>
  <c r="G91" i="10"/>
  <c r="F92" i="10"/>
  <c r="F91" i="10"/>
  <c r="H83" i="10"/>
  <c r="G83" i="10"/>
  <c r="F83" i="10"/>
  <c r="H82" i="10"/>
  <c r="H81" i="10" s="1"/>
  <c r="G82" i="10"/>
  <c r="F82" i="10"/>
  <c r="G81" i="10"/>
  <c r="F81" i="10" l="1"/>
  <c r="H87" i="10"/>
  <c r="G87" i="10"/>
  <c r="F87" i="10"/>
  <c r="H84" i="10"/>
  <c r="G84" i="10"/>
  <c r="F84" i="10"/>
  <c r="H50" i="10"/>
  <c r="G50" i="10"/>
  <c r="F50" i="10"/>
  <c r="H49" i="10"/>
  <c r="G49" i="10"/>
  <c r="F49" i="10"/>
  <c r="H48" i="10"/>
  <c r="G48" i="10"/>
  <c r="F48" i="10"/>
  <c r="H43" i="10"/>
  <c r="G43" i="10"/>
  <c r="F43" i="10"/>
  <c r="H42" i="10"/>
  <c r="H41" i="10" s="1"/>
  <c r="G42" i="10"/>
  <c r="G41" i="10" s="1"/>
  <c r="F42" i="10"/>
  <c r="F41" i="10" l="1"/>
  <c r="H26" i="10"/>
  <c r="G26" i="10"/>
  <c r="H25" i="10"/>
  <c r="G25" i="10"/>
  <c r="F26" i="10"/>
  <c r="F99" i="10" s="1"/>
  <c r="F25" i="10"/>
  <c r="F19" i="10" l="1"/>
  <c r="G19" i="10"/>
  <c r="H19" i="10"/>
  <c r="H33" i="10" l="1"/>
  <c r="G33" i="10"/>
  <c r="F33" i="10"/>
  <c r="F74" i="10" l="1"/>
  <c r="H73" i="10"/>
  <c r="G73" i="10"/>
  <c r="F73" i="10"/>
  <c r="H75" i="10"/>
  <c r="G75" i="10"/>
  <c r="F75" i="10"/>
  <c r="F9" i="10" l="1"/>
  <c r="F8" i="10"/>
  <c r="H7" i="10"/>
  <c r="G7" i="10"/>
  <c r="F7" i="10"/>
  <c r="H13" i="10"/>
  <c r="G13" i="10"/>
  <c r="F13" i="10"/>
  <c r="F6" i="10" l="1"/>
  <c r="H61" i="10"/>
  <c r="G61" i="10"/>
  <c r="F61" i="10"/>
  <c r="H60" i="10"/>
  <c r="G60" i="10"/>
  <c r="F60" i="10"/>
  <c r="H69" i="10"/>
  <c r="G69" i="10"/>
  <c r="F69" i="10"/>
  <c r="F37" i="10" l="1"/>
  <c r="G37" i="10"/>
  <c r="H37" i="10"/>
  <c r="H18" i="10"/>
  <c r="G18" i="10"/>
  <c r="F18" i="10"/>
  <c r="H9" i="10"/>
  <c r="G9" i="10"/>
  <c r="H8" i="10"/>
  <c r="G8" i="10"/>
  <c r="G6" i="10" l="1"/>
  <c r="H6" i="10"/>
  <c r="F24" i="10"/>
  <c r="H17" i="10" l="1"/>
  <c r="F17" i="10"/>
  <c r="G17" i="10" l="1"/>
  <c r="H78" i="10"/>
  <c r="G78" i="10"/>
  <c r="F78" i="10"/>
  <c r="H65" i="10"/>
  <c r="G65" i="10"/>
  <c r="F65" i="10"/>
  <c r="H62" i="10"/>
  <c r="G62" i="10"/>
  <c r="F62" i="10"/>
  <c r="H59" i="10"/>
  <c r="G59" i="10"/>
  <c r="F59" i="10"/>
  <c r="H54" i="10"/>
  <c r="G54" i="10"/>
  <c r="F54" i="10"/>
  <c r="H51" i="10"/>
  <c r="G51" i="10"/>
  <c r="F51" i="10"/>
  <c r="H44" i="10"/>
  <c r="G44" i="10"/>
  <c r="F44" i="10"/>
  <c r="H30" i="10"/>
  <c r="G30" i="10"/>
  <c r="F30" i="10"/>
  <c r="H27" i="10"/>
  <c r="G27" i="10"/>
  <c r="F27" i="10"/>
  <c r="H24" i="10"/>
  <c r="G24" i="10"/>
  <c r="H20" i="10"/>
  <c r="G20" i="10"/>
  <c r="F20" i="10"/>
  <c r="H10" i="10"/>
  <c r="G10" i="10"/>
  <c r="F10" i="10"/>
  <c r="F47" i="10" l="1"/>
  <c r="F72" i="10"/>
  <c r="G23" i="10"/>
  <c r="G47" i="10"/>
  <c r="F23" i="10"/>
  <c r="G72" i="10"/>
  <c r="H23" i="10"/>
  <c r="H47" i="10"/>
  <c r="H72" i="10"/>
  <c r="F58" i="10"/>
  <c r="H58" i="10"/>
  <c r="G58" i="10"/>
  <c r="G96" i="10" l="1"/>
  <c r="H96" i="10"/>
  <c r="F96" i="10"/>
</calcChain>
</file>

<file path=xl/sharedStrings.xml><?xml version="1.0" encoding="utf-8"?>
<sst xmlns="http://schemas.openxmlformats.org/spreadsheetml/2006/main" count="162" uniqueCount="73">
  <si>
    <t>Наименование расходов</t>
  </si>
  <si>
    <t>Источник финансирования</t>
  </si>
  <si>
    <t>бюджет автономного округа</t>
  </si>
  <si>
    <t>местный бюджет</t>
  </si>
  <si>
    <t>всего</t>
  </si>
  <si>
    <t>Доля софинансирования, %</t>
  </si>
  <si>
    <t>Всего</t>
  </si>
  <si>
    <t>Наименование государственной программы, подпрограммы государственной программы</t>
  </si>
  <si>
    <t>тыс. рублей</t>
  </si>
  <si>
    <t>Субсидии на создание условий для деятельности народных дружин</t>
  </si>
  <si>
    <t>Наименование приоритетного проекта (направления)</t>
  </si>
  <si>
    <t>Строительство инженерных сетей</t>
  </si>
  <si>
    <t>Подготовка инженерных сетей к осенне - зимнему периоду</t>
  </si>
  <si>
    <t>Организация питания детей школьного возраста в оздоровительных лагерях с дневным пребыванием детей</t>
  </si>
  <si>
    <t>Материальное стимулирование членов добровольных народных дружин, создание условий для их деятельности</t>
  </si>
  <si>
    <t>Итого  расходы на осуществление приоритетных расходных обязательств</t>
  </si>
  <si>
    <t>Приложение 3 к пояснительной записке</t>
  </si>
  <si>
    <t>федеральный бюджет</t>
  </si>
  <si>
    <t>Подпрограмма «Профилактика правонарушений»</t>
  </si>
  <si>
    <t>Подпрограмма «Поддержка частных инвестиций в жилищно - 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водоотведения»</t>
  </si>
  <si>
    <t>Государственная программа Ханты - Мансийского автономного округа - Югры «Развитие образования»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</si>
  <si>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</si>
  <si>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Государственная программа Ханты - Мансийского автономного округа - Югры «Профилактика правонарушений и обеспечение отдельных прав граждан»</t>
  </si>
  <si>
    <t>Государственная программа Ханты - Мансийского автономного округа - Югры «Развитие жилищной сферы»</t>
  </si>
  <si>
    <t>Приобретение жилых помещений для переселения граждан из непригодного для проживания жилищного фонда</t>
  </si>
  <si>
    <t>Предоставление субсидий молодым семьям на улучшение жилищных условий</t>
  </si>
  <si>
    <t>Государственная программа Ханты - Мансийского автономного округа - Югры «Жилищно - коммунальный комплекс и городская среда»</t>
  </si>
  <si>
    <t>Государственная программа Ханты - Мансийского автономного округа - Югры «Культурное пространство»</t>
  </si>
  <si>
    <t>Подпрограмма «Модернизация и развитие учреждений и организаций культуры»</t>
  </si>
  <si>
    <t>Предоставление субсидий субъектам малого и среднего предпринимательства</t>
  </si>
  <si>
    <t>Субсидии на софинансирование расходов муниципальных образований по обеспечению физкультурно - 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</si>
  <si>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Субсидии на реализацию мероприятий по обеспечению жильем молодых семей</t>
  </si>
  <si>
    <t>Государственная программа Ханты - Мансийского автономного округа - Югры «Развитие физической культуры и спорта»</t>
  </si>
  <si>
    <t>Государственная программа Ханты-Мансийского автономного округа - Югры  «Развитие экономического потенциала»</t>
  </si>
  <si>
    <t>Подпрограмма «Развитие малого и среднего предпринимательства»</t>
  </si>
  <si>
    <t>Объем ассигнований на 2023 год</t>
  </si>
  <si>
    <t>Подпрограмма «Развитие физической культуры, массового и детско-юношеского спорта»</t>
  </si>
  <si>
    <t xml:space="preserve">Приобретение экипировки,  спортивного оборудования и инвентаря, участие в спортивных мероприятиях </t>
  </si>
  <si>
    <t>Приобретение спортивных площадок, мероприятия по обеспечению комплексной безопасности, приобретение спортивного оборудования</t>
  </si>
  <si>
    <t>Организация бесплатного горячего питания обучающихся  с 1 по 4 классы муниципальных общеобразовательных учреждений</t>
  </si>
  <si>
    <t xml:space="preserve"> </t>
  </si>
  <si>
    <t>Объем ассигнований на 2024 год</t>
  </si>
  <si>
    <t>Пополнение книжного фонда</t>
  </si>
  <si>
    <t>Пополнение книжного фонда, доступ к электронной библиотеке, перевод в цифровой формат библиотечного фонда, обслуживание библиотечно - информационной системы</t>
  </si>
  <si>
    <t>88,08% - 2023 год, 
85,88% -  2024 год, 
82,98% - 2025 год</t>
  </si>
  <si>
    <t>11,92% - 2023 год, 
14,12% -  2024 год, 
17,02% - 2025 год</t>
  </si>
  <si>
    <t>Подпрограмма «Общее образование. Дополнительное образование и воспитание детей»</t>
  </si>
  <si>
    <t>Субсидия на 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</si>
  <si>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Изготовление градостроительной документации</t>
  </si>
  <si>
    <t>Благоустройство общественных территорий</t>
  </si>
  <si>
    <t>Реализация мероприятий в сфере укрепления межнационального и межконфессионального согласия, обеспечение социальной и культурной адаптации мигрантов, профилактики экстремизма</t>
  </si>
  <si>
    <t>Объем ассигнований на 2025 год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</si>
  <si>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</si>
  <si>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Подпрограмма  «Комплексное развитие территорий»</t>
  </si>
  <si>
    <t>Подпрограмма «Создание условий для обеспечения жилыми помещениями граждан»</t>
  </si>
  <si>
    <t>Субсидии на предоставление социальной выплаты на приобретение или строительство жилого помещения, приоьретение жилых помещений по договору социального найма либо в собственность гражданам, проживающим в жилом помещении, не отвечающим тербованиям в связи с превышением предельно - допустимой концентрации фенола и формальдегида</t>
  </si>
  <si>
    <t>Субсидии для реализации полномочий в области строительства и жилищных отношений</t>
  </si>
  <si>
    <t>Субсидии на реализацию полномочий в сфере жилищно - коммунального комплекса</t>
  </si>
  <si>
    <t>Субсидии на развитие сферы культуры в муниципальных образованиях автономного округа</t>
  </si>
  <si>
    <t>Субсидии на государственную поддержку отрасли  культуры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</si>
  <si>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</si>
  <si>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</si>
  <si>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 в рамках регионального проекта «Создание условий для легкого старта и комфортного ведения бизнеса»</t>
  </si>
  <si>
    <t>Государственная программа Ханты - Мансийского автономного округа - Югры «Пространственное развитие и формирование комфортной городской среды»</t>
  </si>
  <si>
    <t>Подпрограмма  «Градостроительное обеспечение и комплексное развитие территорий»</t>
  </si>
  <si>
    <t>Подпрограмма «Формирование комфортной городской среды»</t>
  </si>
  <si>
    <t>Субсидии для реализации полномочий в области градостроительной деятельности</t>
  </si>
  <si>
    <t>Субсидии на реализацию программ формирования современной городской среды в рамках регионального проекта "Формирование комфортной городской среды"</t>
  </si>
  <si>
    <t>Субсидии на финансовую поддержку субъектам малого и среднего предпринимательства в органах местного самоуправления в рамках регионального проекта «Акселерация субъектов малого и среднего предпринимательства»</t>
  </si>
  <si>
    <t>Государственная программа Ханты - Мансийского автономного округа - Югры «Реализация государственной национальной политики и профилактика экстремизма»</t>
  </si>
  <si>
    <t>Подпрограмма  «Гармонизация межнациональных и межконфессиональных отношений»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</si>
  <si>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обеспечение социальной и культурной адаптации мигрантов, профилактики экстремизма</t>
  </si>
  <si>
    <t>Перечень приоритетных расходных обязательств муниципального образования город Югорск, софинансируемых за счет средств бюджета автономного округа на 2023 год и на плановый период 2024 и 2025 годов путем предоставления межбюджетных субсидий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</si>
</sst>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\.00"/>
    <numFmt numFmtId="166" formatCode="#,##0.0;[Red]\-#,##0.0"/>
    <numFmt numFmtId="167" formatCode="#,##0.0_ ;[Red]\-#,##0.0\ "/>
    <numFmt numFmtId="168" formatCode="0.0"/>
  </numFmts>
  <fonts count="9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0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9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2" borderId="1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0" applyNumberFormat="1" applyFont="1" applyFill="1" applyBorder="1" applyAlignment="1">
      <alignment horizontal="center" vertical="center"/>
    </xf>
    <xf numFmtId="9" fontId="3" fillId="2" borderId="1" xfId="1" applyNumberFormat="1" applyFont="1" applyFill="1" applyBorder="1" applyAlignment="1" applyProtection="1">
      <alignment horizontal="center" wrapText="1"/>
      <protection hidden="1"/>
    </xf>
    <xf numFmtId="166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 applyProtection="1">
      <alignment horizont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4" fillId="2" borderId="1" xfId="1" applyNumberFormat="1" applyFont="1" applyFill="1" applyBorder="1" applyAlignment="1" applyProtection="1">
      <alignment horizont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9" fontId="6" fillId="2" borderId="1" xfId="1" applyNumberFormat="1" applyFont="1" applyFill="1" applyBorder="1" applyAlignment="1" applyProtection="1">
      <alignment horizontal="center" wrapText="1"/>
      <protection hidden="1"/>
    </xf>
    <xf numFmtId="9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Font="1" applyFill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Fill="1"/>
    <xf numFmtId="0" fontId="4" fillId="0" borderId="0" xfId="1" applyFont="1" applyFill="1"/>
    <xf numFmtId="164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Alignment="1">
      <alignment horizontal="center" vertical="center" wrapText="1"/>
    </xf>
    <xf numFmtId="2" fontId="4" fillId="2" borderId="0" xfId="0" applyNumberFormat="1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7" fontId="3" fillId="2" borderId="1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9" fontId="4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0" applyFont="1" applyFill="1" applyBorder="1" applyAlignment="1">
      <alignment horizontal="center" vertical="center" wrapText="1"/>
    </xf>
    <xf numFmtId="9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2" xfId="1" applyFont="1" applyFill="1" applyBorder="1" applyAlignment="1">
      <alignment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4" fillId="2" borderId="1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0" fontId="4" fillId="2" borderId="0" xfId="0" applyFont="1" applyFill="1" applyBorder="1" applyAlignment="1"/>
    <xf numFmtId="0" fontId="4" fillId="2" borderId="7" xfId="0" applyFont="1" applyFill="1" applyBorder="1" applyAlignment="1"/>
    <xf numFmtId="0" fontId="4" fillId="2" borderId="6" xfId="0" applyFont="1" applyFill="1" applyBorder="1" applyAlignment="1"/>
    <xf numFmtId="0" fontId="4" fillId="2" borderId="0" xfId="0" applyFont="1" applyFill="1" applyAlignment="1"/>
    <xf numFmtId="0" fontId="4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165" fontId="4" fillId="2" borderId="1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2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1" applyNumberFormat="1" applyFont="1" applyFill="1" applyBorder="1" applyAlignment="1" applyProtection="1">
      <alignment horizontal="left" vertical="center" wrapText="1"/>
      <protection hidden="1"/>
    </xf>
    <xf numFmtId="0" fontId="4" fillId="2" borderId="3" xfId="1" applyFont="1" applyFill="1" applyBorder="1" applyAlignment="1">
      <alignment vertical="center" wrapText="1"/>
    </xf>
    <xf numFmtId="0" fontId="4" fillId="2" borderId="6" xfId="1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showGridLines="0" tabSelected="1" view="pageBreakPreview" zoomScale="70" zoomScaleNormal="80" zoomScaleSheetLayoutView="70" workbookViewId="0">
      <selection activeCell="F5" sqref="F5"/>
    </sheetView>
  </sheetViews>
  <sheetFormatPr defaultColWidth="9.109375" defaultRowHeight="15.6" x14ac:dyDescent="0.3"/>
  <cols>
    <col min="1" max="1" width="49.88671875" style="34" customWidth="1"/>
    <col min="2" max="2" width="33.44140625" style="35" customWidth="1"/>
    <col min="3" max="3" width="58.6640625" style="35" customWidth="1"/>
    <col min="4" max="4" width="34.44140625" style="34" customWidth="1"/>
    <col min="5" max="5" width="16.5546875" style="36" customWidth="1"/>
    <col min="6" max="6" width="19.5546875" style="36" customWidth="1"/>
    <col min="7" max="7" width="17.88671875" style="37" customWidth="1"/>
    <col min="8" max="8" width="22.88671875" style="37" customWidth="1"/>
    <col min="9" max="9" width="5.6640625" style="34" customWidth="1"/>
    <col min="10" max="10" width="16.33203125" style="34" customWidth="1"/>
    <col min="11" max="11" width="14.109375" style="34" customWidth="1"/>
    <col min="12" max="12" width="16.88671875" style="34" customWidth="1"/>
    <col min="13" max="13" width="15" style="34" customWidth="1"/>
    <col min="14" max="16384" width="9.109375" style="34"/>
  </cols>
  <sheetData>
    <row r="1" spans="1:8" ht="16.8" x14ac:dyDescent="0.3">
      <c r="A1" s="79" t="s">
        <v>16</v>
      </c>
      <c r="B1" s="80"/>
      <c r="C1" s="80"/>
      <c r="D1" s="80"/>
      <c r="E1" s="80"/>
      <c r="F1" s="80"/>
      <c r="G1" s="80"/>
      <c r="H1" s="80"/>
    </row>
    <row r="3" spans="1:8" ht="42.75" customHeight="1" x14ac:dyDescent="0.3">
      <c r="A3" s="81" t="s">
        <v>72</v>
      </c>
      <c r="B3" s="82"/>
      <c r="C3" s="82"/>
      <c r="D3" s="82"/>
      <c r="E3" s="82"/>
      <c r="F3" s="82"/>
      <c r="G3" s="82"/>
      <c r="H3" s="82"/>
    </row>
    <row r="4" spans="1:8" x14ac:dyDescent="0.3">
      <c r="A4" s="41"/>
      <c r="B4" s="32"/>
      <c r="C4" s="32"/>
      <c r="D4" s="28"/>
      <c r="E4" s="42"/>
      <c r="F4" s="42"/>
      <c r="G4" s="43"/>
      <c r="H4" s="42" t="s">
        <v>8</v>
      </c>
    </row>
    <row r="5" spans="1:8" ht="92.25" customHeight="1" x14ac:dyDescent="0.3">
      <c r="A5" s="2" t="s">
        <v>10</v>
      </c>
      <c r="B5" s="2" t="s">
        <v>7</v>
      </c>
      <c r="C5" s="2" t="s">
        <v>0</v>
      </c>
      <c r="D5" s="2" t="s">
        <v>1</v>
      </c>
      <c r="E5" s="2" t="s">
        <v>5</v>
      </c>
      <c r="F5" s="2" t="s">
        <v>35</v>
      </c>
      <c r="G5" s="2" t="s">
        <v>41</v>
      </c>
      <c r="H5" s="2" t="s">
        <v>51</v>
      </c>
    </row>
    <row r="6" spans="1:8" x14ac:dyDescent="0.3">
      <c r="A6" s="83" t="s">
        <v>20</v>
      </c>
      <c r="B6" s="84"/>
      <c r="C6" s="85"/>
      <c r="D6" s="1" t="s">
        <v>4</v>
      </c>
      <c r="E6" s="2"/>
      <c r="F6" s="3">
        <f>F8+F9+F7</f>
        <v>51892.100000000006</v>
      </c>
      <c r="G6" s="3">
        <f t="shared" ref="G6:H6" si="0">G8+G9+G7</f>
        <v>52946.8</v>
      </c>
      <c r="H6" s="3">
        <f t="shared" si="0"/>
        <v>52946.8</v>
      </c>
    </row>
    <row r="7" spans="1:8" x14ac:dyDescent="0.3">
      <c r="A7" s="86"/>
      <c r="B7" s="87"/>
      <c r="C7" s="88"/>
      <c r="D7" s="31" t="s">
        <v>17</v>
      </c>
      <c r="E7" s="2"/>
      <c r="F7" s="4">
        <f>F14</f>
        <v>16303.5</v>
      </c>
      <c r="G7" s="4">
        <f t="shared" ref="G7:H7" si="1">G14</f>
        <v>16303.5</v>
      </c>
      <c r="H7" s="4">
        <f t="shared" si="1"/>
        <v>15053.4</v>
      </c>
    </row>
    <row r="8" spans="1:8" ht="24" customHeight="1" x14ac:dyDescent="0.3">
      <c r="A8" s="86"/>
      <c r="B8" s="87"/>
      <c r="C8" s="88"/>
      <c r="D8" s="31" t="s">
        <v>2</v>
      </c>
      <c r="E8" s="2"/>
      <c r="F8" s="4">
        <f>F11+F15</f>
        <v>28532.9</v>
      </c>
      <c r="G8" s="4">
        <f t="shared" ref="G8:H8" si="2">G11+G15</f>
        <v>28532.9</v>
      </c>
      <c r="H8" s="4">
        <f t="shared" si="2"/>
        <v>28560.9</v>
      </c>
    </row>
    <row r="9" spans="1:8" ht="21" customHeight="1" x14ac:dyDescent="0.3">
      <c r="A9" s="89"/>
      <c r="B9" s="90"/>
      <c r="C9" s="91"/>
      <c r="D9" s="5" t="s">
        <v>3</v>
      </c>
      <c r="E9" s="2"/>
      <c r="F9" s="4">
        <f>F12+F16</f>
        <v>7055.7000000000007</v>
      </c>
      <c r="G9" s="4">
        <f t="shared" ref="G9:H9" si="3">G12+G16</f>
        <v>8110.4</v>
      </c>
      <c r="H9" s="4">
        <f t="shared" si="3"/>
        <v>9332.5</v>
      </c>
    </row>
    <row r="10" spans="1:8" ht="39" customHeight="1" x14ac:dyDescent="0.3">
      <c r="A10" s="65" t="s">
        <v>13</v>
      </c>
      <c r="B10" s="67" t="s">
        <v>46</v>
      </c>
      <c r="C10" s="92" t="s">
        <v>21</v>
      </c>
      <c r="D10" s="6" t="s">
        <v>4</v>
      </c>
      <c r="E10" s="2"/>
      <c r="F10" s="7">
        <f>F11+F12</f>
        <v>10758</v>
      </c>
      <c r="G10" s="7">
        <f>G11+G12</f>
        <v>10758</v>
      </c>
      <c r="H10" s="7">
        <f>H11+H12</f>
        <v>10758</v>
      </c>
    </row>
    <row r="11" spans="1:8" ht="38.25" customHeight="1" x14ac:dyDescent="0.3">
      <c r="A11" s="66"/>
      <c r="B11" s="68"/>
      <c r="C11" s="92"/>
      <c r="D11" s="31" t="s">
        <v>2</v>
      </c>
      <c r="E11" s="8">
        <v>0.8</v>
      </c>
      <c r="F11" s="4">
        <v>8606.4</v>
      </c>
      <c r="G11" s="4">
        <v>8606.4</v>
      </c>
      <c r="H11" s="4">
        <v>8606.4</v>
      </c>
    </row>
    <row r="12" spans="1:8" ht="51" customHeight="1" x14ac:dyDescent="0.3">
      <c r="A12" s="78"/>
      <c r="B12" s="68"/>
      <c r="C12" s="92"/>
      <c r="D12" s="5" t="s">
        <v>3</v>
      </c>
      <c r="E12" s="8">
        <v>0.2</v>
      </c>
      <c r="F12" s="4">
        <v>2151.6</v>
      </c>
      <c r="G12" s="4">
        <v>2151.6</v>
      </c>
      <c r="H12" s="4">
        <v>2151.6</v>
      </c>
    </row>
    <row r="13" spans="1:8" ht="31.2" customHeight="1" x14ac:dyDescent="0.3">
      <c r="A13" s="65" t="s">
        <v>39</v>
      </c>
      <c r="B13" s="68"/>
      <c r="C13" s="67" t="s">
        <v>52</v>
      </c>
      <c r="D13" s="6" t="s">
        <v>4</v>
      </c>
      <c r="E13" s="8"/>
      <c r="F13" s="7">
        <f>F14+F15+F16</f>
        <v>41134.1</v>
      </c>
      <c r="G13" s="7">
        <f t="shared" ref="G13:H13" si="4">G14+G15+G16</f>
        <v>42188.800000000003</v>
      </c>
      <c r="H13" s="7">
        <f t="shared" si="4"/>
        <v>42188.800000000003</v>
      </c>
    </row>
    <row r="14" spans="1:8" ht="60" customHeight="1" x14ac:dyDescent="0.3">
      <c r="A14" s="66"/>
      <c r="B14" s="68"/>
      <c r="C14" s="68"/>
      <c r="D14" s="31" t="s">
        <v>17</v>
      </c>
      <c r="E14" s="93" t="s">
        <v>44</v>
      </c>
      <c r="F14" s="4">
        <v>16303.5</v>
      </c>
      <c r="G14" s="4">
        <v>16303.5</v>
      </c>
      <c r="H14" s="4">
        <v>15053.4</v>
      </c>
    </row>
    <row r="15" spans="1:8" ht="50.4" customHeight="1" x14ac:dyDescent="0.3">
      <c r="A15" s="49"/>
      <c r="B15" s="68"/>
      <c r="C15" s="68"/>
      <c r="D15" s="31" t="s">
        <v>2</v>
      </c>
      <c r="E15" s="61"/>
      <c r="F15" s="4">
        <v>19926.5</v>
      </c>
      <c r="G15" s="4">
        <v>19926.5</v>
      </c>
      <c r="H15" s="4">
        <v>19954.5</v>
      </c>
    </row>
    <row r="16" spans="1:8" ht="117.6" customHeight="1" x14ac:dyDescent="0.3">
      <c r="A16" s="50"/>
      <c r="B16" s="69"/>
      <c r="C16" s="69"/>
      <c r="D16" s="5" t="s">
        <v>3</v>
      </c>
      <c r="E16" s="8" t="s">
        <v>45</v>
      </c>
      <c r="F16" s="4">
        <v>4904.1000000000004</v>
      </c>
      <c r="G16" s="4">
        <v>5958.8</v>
      </c>
      <c r="H16" s="4">
        <v>7180.9</v>
      </c>
    </row>
    <row r="17" spans="1:8" ht="18.75" customHeight="1" x14ac:dyDescent="0.3">
      <c r="A17" s="83" t="s">
        <v>22</v>
      </c>
      <c r="B17" s="84"/>
      <c r="C17" s="85"/>
      <c r="D17" s="1" t="s">
        <v>4</v>
      </c>
      <c r="E17" s="33"/>
      <c r="F17" s="3">
        <f>F18+F19</f>
        <v>158.6</v>
      </c>
      <c r="G17" s="3">
        <f t="shared" ref="G17:H17" si="5">G18+G19</f>
        <v>157.1</v>
      </c>
      <c r="H17" s="3">
        <f t="shared" si="5"/>
        <v>156.6</v>
      </c>
    </row>
    <row r="18" spans="1:8" ht="19.2" customHeight="1" x14ac:dyDescent="0.3">
      <c r="A18" s="86"/>
      <c r="B18" s="94"/>
      <c r="C18" s="88"/>
      <c r="D18" s="31" t="s">
        <v>2</v>
      </c>
      <c r="E18" s="2"/>
      <c r="F18" s="4">
        <f>F21</f>
        <v>111</v>
      </c>
      <c r="G18" s="4">
        <f t="shared" ref="G18:H18" si="6">G21</f>
        <v>110</v>
      </c>
      <c r="H18" s="4">
        <f t="shared" si="6"/>
        <v>109.6</v>
      </c>
    </row>
    <row r="19" spans="1:8" ht="18.600000000000001" customHeight="1" x14ac:dyDescent="0.3">
      <c r="A19" s="89"/>
      <c r="B19" s="90"/>
      <c r="C19" s="91"/>
      <c r="D19" s="5" t="s">
        <v>3</v>
      </c>
      <c r="E19" s="2"/>
      <c r="F19" s="4">
        <f>F22</f>
        <v>47.6</v>
      </c>
      <c r="G19" s="4">
        <f t="shared" ref="G19:H19" si="7">G22</f>
        <v>47.1</v>
      </c>
      <c r="H19" s="4">
        <f t="shared" si="7"/>
        <v>47</v>
      </c>
    </row>
    <row r="20" spans="1:8" ht="22.5" customHeight="1" x14ac:dyDescent="0.3">
      <c r="A20" s="48" t="s">
        <v>14</v>
      </c>
      <c r="B20" s="67" t="s">
        <v>18</v>
      </c>
      <c r="C20" s="92" t="s">
        <v>9</v>
      </c>
      <c r="D20" s="6" t="s">
        <v>4</v>
      </c>
      <c r="E20" s="9"/>
      <c r="F20" s="7">
        <f>F21+F22</f>
        <v>158.6</v>
      </c>
      <c r="G20" s="7">
        <f>G21+G22</f>
        <v>157.1</v>
      </c>
      <c r="H20" s="7">
        <f>H21+H22</f>
        <v>156.6</v>
      </c>
    </row>
    <row r="21" spans="1:8" ht="22.5" customHeight="1" x14ac:dyDescent="0.3">
      <c r="A21" s="49"/>
      <c r="B21" s="68"/>
      <c r="C21" s="92"/>
      <c r="D21" s="31" t="s">
        <v>2</v>
      </c>
      <c r="E21" s="8">
        <v>0.7</v>
      </c>
      <c r="F21" s="4">
        <v>111</v>
      </c>
      <c r="G21" s="10">
        <v>110</v>
      </c>
      <c r="H21" s="10">
        <v>109.6</v>
      </c>
    </row>
    <row r="22" spans="1:8" x14ac:dyDescent="0.3">
      <c r="A22" s="50"/>
      <c r="B22" s="69"/>
      <c r="C22" s="92"/>
      <c r="D22" s="5" t="s">
        <v>3</v>
      </c>
      <c r="E22" s="11">
        <v>0.3</v>
      </c>
      <c r="F22" s="10">
        <v>47.6</v>
      </c>
      <c r="G22" s="10">
        <v>47.1</v>
      </c>
      <c r="H22" s="10">
        <v>47</v>
      </c>
    </row>
    <row r="23" spans="1:8" x14ac:dyDescent="0.3">
      <c r="A23" s="83" t="s">
        <v>23</v>
      </c>
      <c r="B23" s="95"/>
      <c r="C23" s="96"/>
      <c r="D23" s="12" t="s">
        <v>6</v>
      </c>
      <c r="E23" s="8"/>
      <c r="F23" s="13">
        <f>F25+F26+F24</f>
        <v>84946.2</v>
      </c>
      <c r="G23" s="13">
        <f>G25+G26+G24</f>
        <v>94208.4</v>
      </c>
      <c r="H23" s="13">
        <f>H25+H26+H24</f>
        <v>98086.9</v>
      </c>
    </row>
    <row r="24" spans="1:8" x14ac:dyDescent="0.3">
      <c r="A24" s="86"/>
      <c r="B24" s="97"/>
      <c r="C24" s="98"/>
      <c r="D24" s="5" t="s">
        <v>17</v>
      </c>
      <c r="E24" s="8"/>
      <c r="F24" s="10">
        <f>F38</f>
        <v>1364.3</v>
      </c>
      <c r="G24" s="10">
        <f>G38</f>
        <v>1327.8</v>
      </c>
      <c r="H24" s="10">
        <f>H38</f>
        <v>1176.7</v>
      </c>
    </row>
    <row r="25" spans="1:8" x14ac:dyDescent="0.3">
      <c r="A25" s="99"/>
      <c r="B25" s="100"/>
      <c r="C25" s="98"/>
      <c r="D25" s="31" t="s">
        <v>2</v>
      </c>
      <c r="E25" s="8"/>
      <c r="F25" s="10">
        <f>F31+F39+F28+F34</f>
        <v>78103.5</v>
      </c>
      <c r="G25" s="10">
        <f t="shared" ref="G25:H25" si="8">G31+G39+G28+G34</f>
        <v>86753.099999999991</v>
      </c>
      <c r="H25" s="10">
        <f t="shared" si="8"/>
        <v>90508</v>
      </c>
    </row>
    <row r="26" spans="1:8" x14ac:dyDescent="0.3">
      <c r="A26" s="101"/>
      <c r="B26" s="102"/>
      <c r="C26" s="103"/>
      <c r="D26" s="5" t="s">
        <v>3</v>
      </c>
      <c r="E26" s="8"/>
      <c r="F26" s="10">
        <f>F32+F40+F29+F35</f>
        <v>5478.4000000000005</v>
      </c>
      <c r="G26" s="10">
        <f t="shared" ref="G26:H26" si="9">G32+G40+G29+G35</f>
        <v>6127.5</v>
      </c>
      <c r="H26" s="10">
        <f t="shared" si="9"/>
        <v>6402.2</v>
      </c>
    </row>
    <row r="27" spans="1:8" ht="16.95" customHeight="1" x14ac:dyDescent="0.3">
      <c r="A27" s="48" t="s">
        <v>11</v>
      </c>
      <c r="B27" s="67" t="s">
        <v>53</v>
      </c>
      <c r="C27" s="92" t="s">
        <v>56</v>
      </c>
      <c r="D27" s="14" t="s">
        <v>6</v>
      </c>
      <c r="E27" s="11"/>
      <c r="F27" s="15">
        <f>F28+F29</f>
        <v>50760.1</v>
      </c>
      <c r="G27" s="15">
        <f t="shared" ref="G27:H27" si="10">G28+G29</f>
        <v>0</v>
      </c>
      <c r="H27" s="15">
        <f t="shared" si="10"/>
        <v>0</v>
      </c>
    </row>
    <row r="28" spans="1:8" ht="16.2" customHeight="1" x14ac:dyDescent="0.3">
      <c r="A28" s="49"/>
      <c r="B28" s="68"/>
      <c r="C28" s="92"/>
      <c r="D28" s="31" t="s">
        <v>2</v>
      </c>
      <c r="E28" s="11">
        <v>0.93</v>
      </c>
      <c r="F28" s="10">
        <v>47206.9</v>
      </c>
      <c r="G28" s="10">
        <v>0</v>
      </c>
      <c r="H28" s="10">
        <v>0</v>
      </c>
    </row>
    <row r="29" spans="1:8" ht="16.2" customHeight="1" x14ac:dyDescent="0.3">
      <c r="A29" s="50"/>
      <c r="B29" s="68"/>
      <c r="C29" s="92"/>
      <c r="D29" s="5" t="s">
        <v>3</v>
      </c>
      <c r="E29" s="11">
        <v>7.0000000000000007E-2</v>
      </c>
      <c r="F29" s="10">
        <v>3553.2</v>
      </c>
      <c r="G29" s="10">
        <v>0</v>
      </c>
      <c r="H29" s="10">
        <v>0</v>
      </c>
    </row>
    <row r="30" spans="1:8" s="38" customFormat="1" ht="21" customHeight="1" x14ac:dyDescent="0.3">
      <c r="A30" s="65" t="s">
        <v>24</v>
      </c>
      <c r="B30" s="68"/>
      <c r="C30" s="92"/>
      <c r="D30" s="14" t="s">
        <v>6</v>
      </c>
      <c r="E30" s="16"/>
      <c r="F30" s="17">
        <f>F31+F32</f>
        <v>0</v>
      </c>
      <c r="G30" s="17">
        <f>G31+G32</f>
        <v>54799.7</v>
      </c>
      <c r="H30" s="17">
        <f>H31+H32</f>
        <v>57479.6</v>
      </c>
    </row>
    <row r="31" spans="1:8" s="38" customFormat="1" ht="25.2" customHeight="1" x14ac:dyDescent="0.3">
      <c r="A31" s="66"/>
      <c r="B31" s="68"/>
      <c r="C31" s="92"/>
      <c r="D31" s="31" t="s">
        <v>2</v>
      </c>
      <c r="E31" s="11">
        <v>0.93</v>
      </c>
      <c r="F31" s="18">
        <v>0</v>
      </c>
      <c r="G31" s="10">
        <v>50963.7</v>
      </c>
      <c r="H31" s="19">
        <v>53456</v>
      </c>
    </row>
    <row r="32" spans="1:8" s="38" customFormat="1" x14ac:dyDescent="0.3">
      <c r="A32" s="78"/>
      <c r="B32" s="69"/>
      <c r="C32" s="92"/>
      <c r="D32" s="5" t="s">
        <v>3</v>
      </c>
      <c r="E32" s="11">
        <v>7.0000000000000007E-2</v>
      </c>
      <c r="F32" s="18">
        <v>0</v>
      </c>
      <c r="G32" s="10">
        <v>3836</v>
      </c>
      <c r="H32" s="19">
        <v>4023.6</v>
      </c>
    </row>
    <row r="33" spans="1:8" s="38" customFormat="1" ht="40.799999999999997" customHeight="1" x14ac:dyDescent="0.3">
      <c r="A33" s="65" t="s">
        <v>47</v>
      </c>
      <c r="B33" s="67" t="s">
        <v>54</v>
      </c>
      <c r="C33" s="67" t="s">
        <v>55</v>
      </c>
      <c r="D33" s="14" t="s">
        <v>6</v>
      </c>
      <c r="E33" s="11"/>
      <c r="F33" s="17">
        <f>F34+F35</f>
        <v>10797.8</v>
      </c>
      <c r="G33" s="17">
        <f t="shared" ref="G33:H33" si="11">G34+G35</f>
        <v>16053.1</v>
      </c>
      <c r="H33" s="17">
        <f t="shared" si="11"/>
        <v>17410.8</v>
      </c>
    </row>
    <row r="34" spans="1:8" s="38" customFormat="1" ht="33.6" customHeight="1" x14ac:dyDescent="0.3">
      <c r="A34" s="49"/>
      <c r="B34" s="68"/>
      <c r="C34" s="68"/>
      <c r="D34" s="31" t="s">
        <v>2</v>
      </c>
      <c r="E34" s="11">
        <v>0.93</v>
      </c>
      <c r="F34" s="10">
        <v>10042</v>
      </c>
      <c r="G34" s="10">
        <v>14929.4</v>
      </c>
      <c r="H34" s="19">
        <v>16192</v>
      </c>
    </row>
    <row r="35" spans="1:8" s="38" customFormat="1" ht="39" customHeight="1" x14ac:dyDescent="0.3">
      <c r="A35" s="49"/>
      <c r="B35" s="68"/>
      <c r="C35" s="68"/>
      <c r="D35" s="5" t="s">
        <v>3</v>
      </c>
      <c r="E35" s="11">
        <v>7.0000000000000007E-2</v>
      </c>
      <c r="F35" s="10">
        <v>755.8</v>
      </c>
      <c r="G35" s="10">
        <v>1123.7</v>
      </c>
      <c r="H35" s="19">
        <v>1218.8</v>
      </c>
    </row>
    <row r="36" spans="1:8" s="38" customFormat="1" ht="17.399999999999999" hidden="1" customHeight="1" x14ac:dyDescent="0.3">
      <c r="A36" s="29"/>
      <c r="B36" s="68"/>
      <c r="C36" s="30"/>
      <c r="D36" s="5"/>
      <c r="E36" s="11"/>
      <c r="F36" s="18"/>
      <c r="G36" s="10"/>
      <c r="H36" s="19"/>
    </row>
    <row r="37" spans="1:8" s="38" customFormat="1" ht="19.5" customHeight="1" x14ac:dyDescent="0.35">
      <c r="A37" s="65" t="s">
        <v>25</v>
      </c>
      <c r="B37" s="68"/>
      <c r="C37" s="67" t="s">
        <v>31</v>
      </c>
      <c r="D37" s="14" t="s">
        <v>6</v>
      </c>
      <c r="E37" s="16"/>
      <c r="F37" s="20">
        <f>F39+F40+F38</f>
        <v>23388.3</v>
      </c>
      <c r="G37" s="20">
        <f>G39+G40+G38</f>
        <v>23355.599999999999</v>
      </c>
      <c r="H37" s="20">
        <f>H39+H40+H38</f>
        <v>23196.5</v>
      </c>
    </row>
    <row r="38" spans="1:8" s="38" customFormat="1" ht="19.95" customHeight="1" x14ac:dyDescent="0.3">
      <c r="A38" s="66"/>
      <c r="B38" s="68"/>
      <c r="C38" s="68"/>
      <c r="D38" s="5" t="s">
        <v>17</v>
      </c>
      <c r="E38" s="60">
        <v>0.95</v>
      </c>
      <c r="F38" s="21">
        <v>1364.3</v>
      </c>
      <c r="G38" s="21">
        <v>1327.8</v>
      </c>
      <c r="H38" s="21">
        <v>1176.7</v>
      </c>
    </row>
    <row r="39" spans="1:8" s="38" customFormat="1" ht="28.2" customHeight="1" x14ac:dyDescent="0.3">
      <c r="A39" s="66"/>
      <c r="B39" s="68"/>
      <c r="C39" s="68"/>
      <c r="D39" s="31" t="s">
        <v>2</v>
      </c>
      <c r="E39" s="62"/>
      <c r="F39" s="18">
        <v>20854.599999999999</v>
      </c>
      <c r="G39" s="18">
        <v>20860</v>
      </c>
      <c r="H39" s="18">
        <v>20860</v>
      </c>
    </row>
    <row r="40" spans="1:8" s="38" customFormat="1" ht="27.6" customHeight="1" x14ac:dyDescent="0.3">
      <c r="A40" s="78"/>
      <c r="B40" s="69"/>
      <c r="C40" s="69"/>
      <c r="D40" s="5" t="s">
        <v>3</v>
      </c>
      <c r="E40" s="11">
        <v>0.05</v>
      </c>
      <c r="F40" s="18">
        <v>1169.4000000000001</v>
      </c>
      <c r="G40" s="10">
        <v>1167.8</v>
      </c>
      <c r="H40" s="10">
        <v>1159.8</v>
      </c>
    </row>
    <row r="41" spans="1:8" s="38" customFormat="1" x14ac:dyDescent="0.3">
      <c r="A41" s="107" t="s">
        <v>26</v>
      </c>
      <c r="B41" s="52"/>
      <c r="C41" s="53"/>
      <c r="D41" s="12" t="s">
        <v>6</v>
      </c>
      <c r="E41" s="11"/>
      <c r="F41" s="22">
        <f>F42+F43</f>
        <v>12699.199999999999</v>
      </c>
      <c r="G41" s="22">
        <f t="shared" ref="G41:H41" si="12">G42+G43</f>
        <v>40852.400000000001</v>
      </c>
      <c r="H41" s="22">
        <f t="shared" si="12"/>
        <v>41364.6</v>
      </c>
    </row>
    <row r="42" spans="1:8" s="38" customFormat="1" x14ac:dyDescent="0.3">
      <c r="A42" s="54"/>
      <c r="B42" s="55"/>
      <c r="C42" s="56"/>
      <c r="D42" s="31" t="s">
        <v>2</v>
      </c>
      <c r="E42" s="11"/>
      <c r="F42" s="18">
        <f>F45</f>
        <v>10794.3</v>
      </c>
      <c r="G42" s="18">
        <f t="shared" ref="G42:H42" si="13">G45</f>
        <v>34724.5</v>
      </c>
      <c r="H42" s="18">
        <f t="shared" si="13"/>
        <v>35159.9</v>
      </c>
    </row>
    <row r="43" spans="1:8" s="38" customFormat="1" x14ac:dyDescent="0.3">
      <c r="A43" s="57"/>
      <c r="B43" s="58"/>
      <c r="C43" s="59"/>
      <c r="D43" s="5" t="s">
        <v>3</v>
      </c>
      <c r="E43" s="11"/>
      <c r="F43" s="18">
        <f>F46</f>
        <v>1904.9</v>
      </c>
      <c r="G43" s="18">
        <f t="shared" ref="G43:H43" si="14">G46</f>
        <v>6127.9</v>
      </c>
      <c r="H43" s="18">
        <f t="shared" si="14"/>
        <v>6204.7</v>
      </c>
    </row>
    <row r="44" spans="1:8" s="38" customFormat="1" ht="76.2" customHeight="1" x14ac:dyDescent="0.3">
      <c r="A44" s="65" t="s">
        <v>12</v>
      </c>
      <c r="B44" s="67" t="s">
        <v>19</v>
      </c>
      <c r="C44" s="104" t="s">
        <v>57</v>
      </c>
      <c r="D44" s="14" t="s">
        <v>6</v>
      </c>
      <c r="E44" s="23"/>
      <c r="F44" s="17">
        <f>F45+F46</f>
        <v>12699.199999999999</v>
      </c>
      <c r="G44" s="17">
        <f>G45+G46</f>
        <v>40852.400000000001</v>
      </c>
      <c r="H44" s="17">
        <f>H45+H46</f>
        <v>41364.6</v>
      </c>
    </row>
    <row r="45" spans="1:8" s="38" customFormat="1" ht="76.2" customHeight="1" x14ac:dyDescent="0.3">
      <c r="A45" s="66"/>
      <c r="B45" s="68"/>
      <c r="C45" s="105"/>
      <c r="D45" s="31" t="s">
        <v>2</v>
      </c>
      <c r="E45" s="11">
        <v>0.85</v>
      </c>
      <c r="F45" s="18">
        <v>10794.3</v>
      </c>
      <c r="G45" s="10">
        <v>34724.5</v>
      </c>
      <c r="H45" s="19">
        <v>35159.9</v>
      </c>
    </row>
    <row r="46" spans="1:8" s="38" customFormat="1" ht="43.8" customHeight="1" x14ac:dyDescent="0.3">
      <c r="A46" s="78"/>
      <c r="B46" s="69"/>
      <c r="C46" s="106"/>
      <c r="D46" s="5" t="s">
        <v>3</v>
      </c>
      <c r="E46" s="11">
        <v>0.15</v>
      </c>
      <c r="F46" s="18">
        <v>1904.9</v>
      </c>
      <c r="G46" s="10">
        <v>6127.9</v>
      </c>
      <c r="H46" s="19">
        <v>6204.7</v>
      </c>
    </row>
    <row r="47" spans="1:8" s="38" customFormat="1" ht="18.75" customHeight="1" x14ac:dyDescent="0.3">
      <c r="A47" s="107" t="s">
        <v>27</v>
      </c>
      <c r="B47" s="52"/>
      <c r="C47" s="53"/>
      <c r="D47" s="12" t="s">
        <v>6</v>
      </c>
      <c r="E47" s="23"/>
      <c r="F47" s="24">
        <f>F49+F50+F48</f>
        <v>552.79999999999995</v>
      </c>
      <c r="G47" s="24">
        <f>G49+G50+G48</f>
        <v>552.69999999999993</v>
      </c>
      <c r="H47" s="24">
        <f>H49+H50+H48</f>
        <v>383.6</v>
      </c>
    </row>
    <row r="48" spans="1:8" s="38" customFormat="1" ht="18.75" customHeight="1" x14ac:dyDescent="0.3">
      <c r="A48" s="108"/>
      <c r="B48" s="109"/>
      <c r="C48" s="56"/>
      <c r="D48" s="5" t="s">
        <v>17</v>
      </c>
      <c r="E48" s="23"/>
      <c r="F48" s="21">
        <f>F55</f>
        <v>64.3</v>
      </c>
      <c r="G48" s="21">
        <f t="shared" ref="G48:H48" si="15">G55</f>
        <v>64.3</v>
      </c>
      <c r="H48" s="21">
        <f t="shared" si="15"/>
        <v>0</v>
      </c>
    </row>
    <row r="49" spans="1:8" s="38" customFormat="1" ht="18.75" customHeight="1" x14ac:dyDescent="0.3">
      <c r="A49" s="54"/>
      <c r="B49" s="55"/>
      <c r="C49" s="56"/>
      <c r="D49" s="31" t="s">
        <v>2</v>
      </c>
      <c r="E49" s="23"/>
      <c r="F49" s="21">
        <f>F52+F56</f>
        <v>405.6</v>
      </c>
      <c r="G49" s="21">
        <f t="shared" ref="G49:H49" si="16">G52+G56</f>
        <v>405.5</v>
      </c>
      <c r="H49" s="21">
        <f t="shared" si="16"/>
        <v>326.10000000000002</v>
      </c>
    </row>
    <row r="50" spans="1:8" s="38" customFormat="1" ht="18.75" customHeight="1" x14ac:dyDescent="0.3">
      <c r="A50" s="57"/>
      <c r="B50" s="58"/>
      <c r="C50" s="59"/>
      <c r="D50" s="5" t="s">
        <v>3</v>
      </c>
      <c r="E50" s="23"/>
      <c r="F50" s="21">
        <f>F53+F57</f>
        <v>82.9</v>
      </c>
      <c r="G50" s="21">
        <f t="shared" ref="G50:H50" si="17">G53+G57</f>
        <v>82.9</v>
      </c>
      <c r="H50" s="21">
        <f t="shared" si="17"/>
        <v>57.5</v>
      </c>
    </row>
    <row r="51" spans="1:8" s="38" customFormat="1" ht="32.4" customHeight="1" x14ac:dyDescent="0.3">
      <c r="A51" s="48" t="s">
        <v>43</v>
      </c>
      <c r="B51" s="48" t="s">
        <v>28</v>
      </c>
      <c r="C51" s="67" t="s">
        <v>58</v>
      </c>
      <c r="D51" s="14" t="s">
        <v>6</v>
      </c>
      <c r="E51" s="23"/>
      <c r="F51" s="25">
        <f>F52+F53</f>
        <v>384.7</v>
      </c>
      <c r="G51" s="25">
        <f t="shared" ref="G51:H51" si="18">G52+G53</f>
        <v>384.59999999999997</v>
      </c>
      <c r="H51" s="25">
        <f t="shared" si="18"/>
        <v>383.6</v>
      </c>
    </row>
    <row r="52" spans="1:8" s="38" customFormat="1" ht="24" customHeight="1" x14ac:dyDescent="0.3">
      <c r="A52" s="49"/>
      <c r="B52" s="49"/>
      <c r="C52" s="68"/>
      <c r="D52" s="5" t="s">
        <v>2</v>
      </c>
      <c r="E52" s="11">
        <v>0.85</v>
      </c>
      <c r="F52" s="21">
        <v>327</v>
      </c>
      <c r="G52" s="21">
        <v>326.89999999999998</v>
      </c>
      <c r="H52" s="21">
        <v>326.10000000000002</v>
      </c>
    </row>
    <row r="53" spans="1:8" s="38" customFormat="1" ht="31.8" customHeight="1" x14ac:dyDescent="0.3">
      <c r="A53" s="50"/>
      <c r="B53" s="49"/>
      <c r="C53" s="69"/>
      <c r="D53" s="5" t="s">
        <v>3</v>
      </c>
      <c r="E53" s="11">
        <v>0.15</v>
      </c>
      <c r="F53" s="21">
        <v>57.7</v>
      </c>
      <c r="G53" s="21">
        <v>57.7</v>
      </c>
      <c r="H53" s="21">
        <v>57.5</v>
      </c>
    </row>
    <row r="54" spans="1:8" s="38" customFormat="1" ht="16.2" x14ac:dyDescent="0.3">
      <c r="A54" s="48" t="s">
        <v>42</v>
      </c>
      <c r="B54" s="49"/>
      <c r="C54" s="48" t="s">
        <v>59</v>
      </c>
      <c r="D54" s="14" t="s">
        <v>6</v>
      </c>
      <c r="E54" s="23"/>
      <c r="F54" s="25">
        <f>F55+F56+F57</f>
        <v>168.09999999999997</v>
      </c>
      <c r="G54" s="25">
        <f>G55+G56+G57</f>
        <v>168.09999999999997</v>
      </c>
      <c r="H54" s="25">
        <f>H55+H56+H57</f>
        <v>0</v>
      </c>
    </row>
    <row r="55" spans="1:8" s="38" customFormat="1" x14ac:dyDescent="0.3">
      <c r="A55" s="49"/>
      <c r="B55" s="49"/>
      <c r="C55" s="49"/>
      <c r="D55" s="5" t="s">
        <v>17</v>
      </c>
      <c r="E55" s="60">
        <v>0.85</v>
      </c>
      <c r="F55" s="21">
        <v>64.3</v>
      </c>
      <c r="G55" s="21">
        <v>64.3</v>
      </c>
      <c r="H55" s="21">
        <v>0</v>
      </c>
    </row>
    <row r="56" spans="1:8" s="38" customFormat="1" x14ac:dyDescent="0.3">
      <c r="A56" s="49"/>
      <c r="B56" s="49"/>
      <c r="C56" s="49"/>
      <c r="D56" s="5" t="s">
        <v>2</v>
      </c>
      <c r="E56" s="61"/>
      <c r="F56" s="21">
        <v>78.599999999999994</v>
      </c>
      <c r="G56" s="21">
        <v>78.599999999999994</v>
      </c>
      <c r="H56" s="21">
        <v>0</v>
      </c>
    </row>
    <row r="57" spans="1:8" s="38" customFormat="1" x14ac:dyDescent="0.3">
      <c r="A57" s="50"/>
      <c r="B57" s="50"/>
      <c r="C57" s="50"/>
      <c r="D57" s="5" t="s">
        <v>3</v>
      </c>
      <c r="E57" s="11">
        <v>0.15</v>
      </c>
      <c r="F57" s="21">
        <v>25.2</v>
      </c>
      <c r="G57" s="21">
        <v>25.2</v>
      </c>
      <c r="H57" s="21">
        <v>0</v>
      </c>
    </row>
    <row r="58" spans="1:8" s="38" customFormat="1" x14ac:dyDescent="0.3">
      <c r="A58" s="63" t="s">
        <v>32</v>
      </c>
      <c r="B58" s="64"/>
      <c r="C58" s="64"/>
      <c r="D58" s="12" t="s">
        <v>6</v>
      </c>
      <c r="E58" s="11"/>
      <c r="F58" s="22">
        <f>F59+F60+F61</f>
        <v>8409.4</v>
      </c>
      <c r="G58" s="22">
        <f t="shared" ref="G58:H58" si="19">G59+G60+G61</f>
        <v>13452.400000000001</v>
      </c>
      <c r="H58" s="22">
        <f t="shared" si="19"/>
        <v>16426.7</v>
      </c>
    </row>
    <row r="59" spans="1:8" s="38" customFormat="1" x14ac:dyDescent="0.3">
      <c r="A59" s="64"/>
      <c r="B59" s="64"/>
      <c r="C59" s="64"/>
      <c r="D59" s="5" t="s">
        <v>17</v>
      </c>
      <c r="E59" s="11"/>
      <c r="F59" s="18">
        <f>F66</f>
        <v>150.69999999999999</v>
      </c>
      <c r="G59" s="18">
        <f t="shared" ref="G59:H59" si="20">G66</f>
        <v>157.6</v>
      </c>
      <c r="H59" s="18">
        <f t="shared" si="20"/>
        <v>0</v>
      </c>
    </row>
    <row r="60" spans="1:8" s="38" customFormat="1" x14ac:dyDescent="0.3">
      <c r="A60" s="64"/>
      <c r="B60" s="64"/>
      <c r="C60" s="64"/>
      <c r="D60" s="31" t="s">
        <v>2</v>
      </c>
      <c r="E60" s="11"/>
      <c r="F60" s="18">
        <f>F63+F67+F70</f>
        <v>7838.2</v>
      </c>
      <c r="G60" s="18">
        <f t="shared" ref="G60:H60" si="21">G63+G67+G70</f>
        <v>12622.2</v>
      </c>
      <c r="H60" s="18">
        <f t="shared" si="21"/>
        <v>15605.400000000001</v>
      </c>
    </row>
    <row r="61" spans="1:8" s="38" customFormat="1" x14ac:dyDescent="0.3">
      <c r="A61" s="64"/>
      <c r="B61" s="64"/>
      <c r="C61" s="64"/>
      <c r="D61" s="5" t="s">
        <v>3</v>
      </c>
      <c r="E61" s="11"/>
      <c r="F61" s="18">
        <f>F64+F68+F71</f>
        <v>420.5</v>
      </c>
      <c r="G61" s="18">
        <f t="shared" ref="G61:H61" si="22">G64+G68+G71</f>
        <v>672.6</v>
      </c>
      <c r="H61" s="18">
        <f t="shared" si="22"/>
        <v>821.30000000000007</v>
      </c>
    </row>
    <row r="62" spans="1:8" s="38" customFormat="1" ht="33" customHeight="1" x14ac:dyDescent="0.3">
      <c r="A62" s="65" t="s">
        <v>37</v>
      </c>
      <c r="B62" s="48" t="s">
        <v>36</v>
      </c>
      <c r="C62" s="67" t="s">
        <v>30</v>
      </c>
      <c r="D62" s="14" t="s">
        <v>6</v>
      </c>
      <c r="E62" s="26"/>
      <c r="F62" s="17">
        <f>F63+F64</f>
        <v>7037.2999999999993</v>
      </c>
      <c r="G62" s="17">
        <f>G63+G64</f>
        <v>10461.9</v>
      </c>
      <c r="H62" s="17">
        <f>H63+H64</f>
        <v>13804.800000000001</v>
      </c>
    </row>
    <row r="63" spans="1:8" s="38" customFormat="1" ht="33" customHeight="1" x14ac:dyDescent="0.3">
      <c r="A63" s="66"/>
      <c r="B63" s="49"/>
      <c r="C63" s="68"/>
      <c r="D63" s="5" t="s">
        <v>2</v>
      </c>
      <c r="E63" s="11">
        <v>0.95</v>
      </c>
      <c r="F63" s="18">
        <v>6685.4</v>
      </c>
      <c r="G63" s="18">
        <v>9938.7999999999993</v>
      </c>
      <c r="H63" s="18">
        <v>13114.6</v>
      </c>
    </row>
    <row r="64" spans="1:8" s="38" customFormat="1" ht="46.2" customHeight="1" x14ac:dyDescent="0.3">
      <c r="A64" s="66"/>
      <c r="B64" s="49"/>
      <c r="C64" s="69"/>
      <c r="D64" s="5" t="s">
        <v>3</v>
      </c>
      <c r="E64" s="11">
        <v>0.05</v>
      </c>
      <c r="F64" s="18">
        <v>351.9</v>
      </c>
      <c r="G64" s="18">
        <v>523.1</v>
      </c>
      <c r="H64" s="18">
        <v>690.2</v>
      </c>
    </row>
    <row r="65" spans="1:8" s="38" customFormat="1" ht="19.2" customHeight="1" x14ac:dyDescent="0.3">
      <c r="A65" s="66"/>
      <c r="B65" s="49"/>
      <c r="C65" s="67" t="s">
        <v>60</v>
      </c>
      <c r="D65" s="14" t="s">
        <v>4</v>
      </c>
      <c r="E65" s="27"/>
      <c r="F65" s="17">
        <f>F66+F67+F68</f>
        <v>352.4</v>
      </c>
      <c r="G65" s="17">
        <f t="shared" ref="G65:H65" si="23">G66+G67+G68</f>
        <v>368.59999999999997</v>
      </c>
      <c r="H65" s="17">
        <f t="shared" si="23"/>
        <v>0</v>
      </c>
    </row>
    <row r="66" spans="1:8" s="38" customFormat="1" ht="22.2" customHeight="1" x14ac:dyDescent="0.3">
      <c r="A66" s="49"/>
      <c r="B66" s="49"/>
      <c r="C66" s="68"/>
      <c r="D66" s="5" t="s">
        <v>17</v>
      </c>
      <c r="E66" s="60">
        <v>0.95</v>
      </c>
      <c r="F66" s="18">
        <v>150.69999999999999</v>
      </c>
      <c r="G66" s="18">
        <v>157.6</v>
      </c>
      <c r="H66" s="18">
        <v>0</v>
      </c>
    </row>
    <row r="67" spans="1:8" s="38" customFormat="1" ht="19.2" customHeight="1" x14ac:dyDescent="0.3">
      <c r="A67" s="49"/>
      <c r="B67" s="49"/>
      <c r="C67" s="68"/>
      <c r="D67" s="5" t="s">
        <v>2</v>
      </c>
      <c r="E67" s="62"/>
      <c r="F67" s="18">
        <v>184.1</v>
      </c>
      <c r="G67" s="18">
        <v>192.6</v>
      </c>
      <c r="H67" s="18">
        <v>0</v>
      </c>
    </row>
    <row r="68" spans="1:8" s="38" customFormat="1" ht="19.2" customHeight="1" x14ac:dyDescent="0.3">
      <c r="A68" s="50"/>
      <c r="B68" s="49"/>
      <c r="C68" s="69"/>
      <c r="D68" s="5" t="s">
        <v>3</v>
      </c>
      <c r="E68" s="11">
        <v>0.05</v>
      </c>
      <c r="F68" s="18">
        <v>17.600000000000001</v>
      </c>
      <c r="G68" s="18">
        <v>18.399999999999999</v>
      </c>
      <c r="H68" s="18">
        <v>0</v>
      </c>
    </row>
    <row r="69" spans="1:8" s="38" customFormat="1" ht="25.95" customHeight="1" x14ac:dyDescent="0.3">
      <c r="A69" s="48" t="s">
        <v>38</v>
      </c>
      <c r="B69" s="49"/>
      <c r="C69" s="67" t="s">
        <v>61</v>
      </c>
      <c r="D69" s="14" t="s">
        <v>6</v>
      </c>
      <c r="E69" s="27"/>
      <c r="F69" s="17">
        <f>F70+F71</f>
        <v>1019.7</v>
      </c>
      <c r="G69" s="17">
        <f t="shared" ref="G69:H69" si="24">G70+G71</f>
        <v>2621.9</v>
      </c>
      <c r="H69" s="17">
        <f t="shared" si="24"/>
        <v>2621.9</v>
      </c>
    </row>
    <row r="70" spans="1:8" s="38" customFormat="1" ht="19.2" customHeight="1" x14ac:dyDescent="0.3">
      <c r="A70" s="49"/>
      <c r="B70" s="49"/>
      <c r="C70" s="68"/>
      <c r="D70" s="5" t="s">
        <v>2</v>
      </c>
      <c r="E70" s="11">
        <v>0.95</v>
      </c>
      <c r="F70" s="18">
        <v>968.7</v>
      </c>
      <c r="G70" s="18">
        <v>2490.8000000000002</v>
      </c>
      <c r="H70" s="18">
        <v>2490.8000000000002</v>
      </c>
    </row>
    <row r="71" spans="1:8" s="38" customFormat="1" ht="25.95" customHeight="1" x14ac:dyDescent="0.3">
      <c r="A71" s="50"/>
      <c r="B71" s="50"/>
      <c r="C71" s="69"/>
      <c r="D71" s="5" t="s">
        <v>3</v>
      </c>
      <c r="E71" s="11">
        <v>0.05</v>
      </c>
      <c r="F71" s="18">
        <v>51</v>
      </c>
      <c r="G71" s="18">
        <v>131.1</v>
      </c>
      <c r="H71" s="18">
        <v>131.1</v>
      </c>
    </row>
    <row r="72" spans="1:8" s="38" customFormat="1" x14ac:dyDescent="0.3">
      <c r="A72" s="51" t="s">
        <v>33</v>
      </c>
      <c r="B72" s="52"/>
      <c r="C72" s="53"/>
      <c r="D72" s="12" t="s">
        <v>6</v>
      </c>
      <c r="E72" s="11"/>
      <c r="F72" s="22">
        <f>F73+F74</f>
        <v>2674.6</v>
      </c>
      <c r="G72" s="22">
        <f t="shared" ref="G72:H72" si="25">G73+G74</f>
        <v>2674.6</v>
      </c>
      <c r="H72" s="22">
        <f t="shared" si="25"/>
        <v>2674.6</v>
      </c>
    </row>
    <row r="73" spans="1:8" s="38" customFormat="1" ht="19.5" customHeight="1" x14ac:dyDescent="0.3">
      <c r="A73" s="54"/>
      <c r="B73" s="55"/>
      <c r="C73" s="56"/>
      <c r="D73" s="5" t="s">
        <v>2</v>
      </c>
      <c r="E73" s="11"/>
      <c r="F73" s="18">
        <f>F79+F76</f>
        <v>2540.9</v>
      </c>
      <c r="G73" s="18">
        <f t="shared" ref="G73:H73" si="26">G79+G76</f>
        <v>2540.9</v>
      </c>
      <c r="H73" s="18">
        <f t="shared" si="26"/>
        <v>2540.9</v>
      </c>
    </row>
    <row r="74" spans="1:8" s="38" customFormat="1" x14ac:dyDescent="0.3">
      <c r="A74" s="57"/>
      <c r="B74" s="58"/>
      <c r="C74" s="59"/>
      <c r="D74" s="5" t="s">
        <v>3</v>
      </c>
      <c r="E74" s="11"/>
      <c r="F74" s="18">
        <f>F80+F77</f>
        <v>133.69999999999999</v>
      </c>
      <c r="G74" s="18">
        <f t="shared" ref="G74:H74" si="27">G80+G77</f>
        <v>133.69999999999999</v>
      </c>
      <c r="H74" s="18">
        <f t="shared" si="27"/>
        <v>133.69999999999999</v>
      </c>
    </row>
    <row r="75" spans="1:8" s="38" customFormat="1" ht="35.4" customHeight="1" x14ac:dyDescent="0.3">
      <c r="A75" s="64" t="s">
        <v>29</v>
      </c>
      <c r="B75" s="48" t="s">
        <v>34</v>
      </c>
      <c r="C75" s="48" t="s">
        <v>68</v>
      </c>
      <c r="D75" s="14" t="s">
        <v>6</v>
      </c>
      <c r="E75" s="11"/>
      <c r="F75" s="17">
        <f>F76+F77</f>
        <v>2400.3000000000002</v>
      </c>
      <c r="G75" s="17">
        <f t="shared" ref="G75:H75" si="28">G76+G77</f>
        <v>2400.3000000000002</v>
      </c>
      <c r="H75" s="17">
        <f t="shared" si="28"/>
        <v>2400.3000000000002</v>
      </c>
    </row>
    <row r="76" spans="1:8" s="38" customFormat="1" ht="33.6" customHeight="1" x14ac:dyDescent="0.3">
      <c r="A76" s="64"/>
      <c r="B76" s="49"/>
      <c r="C76" s="49"/>
      <c r="D76" s="5" t="s">
        <v>2</v>
      </c>
      <c r="E76" s="11">
        <v>0.95</v>
      </c>
      <c r="F76" s="18">
        <v>2280.3000000000002</v>
      </c>
      <c r="G76" s="18">
        <v>2280.3000000000002</v>
      </c>
      <c r="H76" s="18">
        <v>2280.3000000000002</v>
      </c>
    </row>
    <row r="77" spans="1:8" s="38" customFormat="1" ht="27.6" customHeight="1" x14ac:dyDescent="0.3">
      <c r="A77" s="64"/>
      <c r="B77" s="49"/>
      <c r="C77" s="50"/>
      <c r="D77" s="5" t="s">
        <v>3</v>
      </c>
      <c r="E77" s="11">
        <v>0.05</v>
      </c>
      <c r="F77" s="18">
        <v>120</v>
      </c>
      <c r="G77" s="18">
        <v>120</v>
      </c>
      <c r="H77" s="18">
        <v>120</v>
      </c>
    </row>
    <row r="78" spans="1:8" s="38" customFormat="1" ht="51" customHeight="1" x14ac:dyDescent="0.3">
      <c r="A78" s="64"/>
      <c r="B78" s="49"/>
      <c r="C78" s="64" t="s">
        <v>62</v>
      </c>
      <c r="D78" s="14" t="s">
        <v>6</v>
      </c>
      <c r="E78" s="27"/>
      <c r="F78" s="17">
        <f>F79+F80</f>
        <v>274.3</v>
      </c>
      <c r="G78" s="17">
        <f t="shared" ref="G78:H78" si="29">G79+G80</f>
        <v>274.3</v>
      </c>
      <c r="H78" s="17">
        <f t="shared" si="29"/>
        <v>274.3</v>
      </c>
    </row>
    <row r="79" spans="1:8" s="38" customFormat="1" ht="41.4" customHeight="1" x14ac:dyDescent="0.3">
      <c r="A79" s="64"/>
      <c r="B79" s="49"/>
      <c r="C79" s="64"/>
      <c r="D79" s="5" t="s">
        <v>2</v>
      </c>
      <c r="E79" s="11">
        <v>0.95</v>
      </c>
      <c r="F79" s="18">
        <v>260.60000000000002</v>
      </c>
      <c r="G79" s="18">
        <v>260.60000000000002</v>
      </c>
      <c r="H79" s="18">
        <v>260.60000000000002</v>
      </c>
    </row>
    <row r="80" spans="1:8" s="38" customFormat="1" ht="43.2" customHeight="1" x14ac:dyDescent="0.3">
      <c r="A80" s="48"/>
      <c r="B80" s="49"/>
      <c r="C80" s="48"/>
      <c r="D80" s="5" t="s">
        <v>3</v>
      </c>
      <c r="E80" s="11">
        <v>0.05</v>
      </c>
      <c r="F80" s="18">
        <v>13.7</v>
      </c>
      <c r="G80" s="18">
        <v>13.7</v>
      </c>
      <c r="H80" s="18">
        <v>13.7</v>
      </c>
    </row>
    <row r="81" spans="1:8" s="38" customFormat="1" ht="15" customHeight="1" x14ac:dyDescent="0.3">
      <c r="A81" s="51" t="s">
        <v>63</v>
      </c>
      <c r="B81" s="52"/>
      <c r="C81" s="53"/>
      <c r="D81" s="12" t="s">
        <v>6</v>
      </c>
      <c r="E81" s="11"/>
      <c r="F81" s="22">
        <f>F82+F83</f>
        <v>13265.1</v>
      </c>
      <c r="G81" s="22">
        <f t="shared" ref="G81:H81" si="30">G82+G83</f>
        <v>14097.1</v>
      </c>
      <c r="H81" s="22">
        <f t="shared" si="30"/>
        <v>14144.8</v>
      </c>
    </row>
    <row r="82" spans="1:8" s="38" customFormat="1" ht="20.399999999999999" customHeight="1" x14ac:dyDescent="0.3">
      <c r="A82" s="54"/>
      <c r="B82" s="55"/>
      <c r="C82" s="56"/>
      <c r="D82" s="5" t="s">
        <v>2</v>
      </c>
      <c r="E82" s="11"/>
      <c r="F82" s="18">
        <f>F85+F88</f>
        <v>11746.7</v>
      </c>
      <c r="G82" s="18">
        <f t="shared" ref="G82:H82" si="31">G85+G88</f>
        <v>12453.9</v>
      </c>
      <c r="H82" s="18">
        <f t="shared" si="31"/>
        <v>12494.4</v>
      </c>
    </row>
    <row r="83" spans="1:8" s="38" customFormat="1" ht="18" customHeight="1" x14ac:dyDescent="0.3">
      <c r="A83" s="57"/>
      <c r="B83" s="58"/>
      <c r="C83" s="59"/>
      <c r="D83" s="5" t="s">
        <v>3</v>
      </c>
      <c r="E83" s="11"/>
      <c r="F83" s="18">
        <f>F86+F89</f>
        <v>1518.4</v>
      </c>
      <c r="G83" s="18">
        <f t="shared" ref="G83:H83" si="32">G86+G89</f>
        <v>1643.2</v>
      </c>
      <c r="H83" s="18">
        <f t="shared" si="32"/>
        <v>1650.4</v>
      </c>
    </row>
    <row r="84" spans="1:8" s="38" customFormat="1" ht="15.6" customHeight="1" x14ac:dyDescent="0.3">
      <c r="A84" s="48" t="s">
        <v>48</v>
      </c>
      <c r="B84" s="48" t="s">
        <v>64</v>
      </c>
      <c r="C84" s="48" t="s">
        <v>66</v>
      </c>
      <c r="D84" s="14" t="s">
        <v>6</v>
      </c>
      <c r="E84" s="11"/>
      <c r="F84" s="17">
        <f>F85+F86</f>
        <v>5892.2</v>
      </c>
      <c r="G84" s="17">
        <f t="shared" ref="G84:H84" si="33">G85+G86</f>
        <v>5892.2</v>
      </c>
      <c r="H84" s="17">
        <f t="shared" si="33"/>
        <v>5892.2</v>
      </c>
    </row>
    <row r="85" spans="1:8" s="38" customFormat="1" ht="19.2" customHeight="1" x14ac:dyDescent="0.3">
      <c r="A85" s="49"/>
      <c r="B85" s="49"/>
      <c r="C85" s="49"/>
      <c r="D85" s="5" t="s">
        <v>2</v>
      </c>
      <c r="E85" s="11">
        <v>0.93</v>
      </c>
      <c r="F85" s="18">
        <v>5479.7</v>
      </c>
      <c r="G85" s="18">
        <v>5479.7</v>
      </c>
      <c r="H85" s="18">
        <v>5479.7</v>
      </c>
    </row>
    <row r="86" spans="1:8" s="38" customFormat="1" ht="33.6" customHeight="1" x14ac:dyDescent="0.3">
      <c r="A86" s="50"/>
      <c r="B86" s="50"/>
      <c r="C86" s="50"/>
      <c r="D86" s="5" t="s">
        <v>3</v>
      </c>
      <c r="E86" s="11">
        <v>7.0000000000000007E-2</v>
      </c>
      <c r="F86" s="18">
        <v>412.5</v>
      </c>
      <c r="G86" s="18">
        <v>412.5</v>
      </c>
      <c r="H86" s="18">
        <v>412.5</v>
      </c>
    </row>
    <row r="87" spans="1:8" s="38" customFormat="1" ht="18.600000000000001" customHeight="1" x14ac:dyDescent="0.3">
      <c r="A87" s="48" t="s">
        <v>49</v>
      </c>
      <c r="B87" s="48" t="s">
        <v>65</v>
      </c>
      <c r="C87" s="48" t="s">
        <v>67</v>
      </c>
      <c r="D87" s="14" t="s">
        <v>6</v>
      </c>
      <c r="E87" s="11"/>
      <c r="F87" s="17">
        <f>F88+F89</f>
        <v>7372.9</v>
      </c>
      <c r="G87" s="17">
        <f t="shared" ref="G87:H87" si="34">G88+G89</f>
        <v>8204.9</v>
      </c>
      <c r="H87" s="17">
        <f t="shared" si="34"/>
        <v>8252.6</v>
      </c>
    </row>
    <row r="88" spans="1:8" s="38" customFormat="1" ht="19.2" customHeight="1" x14ac:dyDescent="0.3">
      <c r="A88" s="49"/>
      <c r="B88" s="49"/>
      <c r="C88" s="49"/>
      <c r="D88" s="5" t="s">
        <v>2</v>
      </c>
      <c r="E88" s="11">
        <v>0.85</v>
      </c>
      <c r="F88" s="18">
        <v>6267</v>
      </c>
      <c r="G88" s="18">
        <v>6974.2</v>
      </c>
      <c r="H88" s="18">
        <v>7014.7</v>
      </c>
    </row>
    <row r="89" spans="1:8" s="38" customFormat="1" ht="20.399999999999999" customHeight="1" x14ac:dyDescent="0.3">
      <c r="A89" s="50"/>
      <c r="B89" s="50"/>
      <c r="C89" s="50"/>
      <c r="D89" s="5" t="s">
        <v>3</v>
      </c>
      <c r="E89" s="11">
        <v>0.15</v>
      </c>
      <c r="F89" s="18">
        <v>1105.9000000000001</v>
      </c>
      <c r="G89" s="18">
        <v>1230.7</v>
      </c>
      <c r="H89" s="18">
        <v>1237.9000000000001</v>
      </c>
    </row>
    <row r="90" spans="1:8" s="38" customFormat="1" ht="20.399999999999999" customHeight="1" x14ac:dyDescent="0.3">
      <c r="A90" s="51" t="s">
        <v>69</v>
      </c>
      <c r="B90" s="52"/>
      <c r="C90" s="53"/>
      <c r="D90" s="12" t="s">
        <v>6</v>
      </c>
      <c r="E90" s="11"/>
      <c r="F90" s="22">
        <f>F91+F92</f>
        <v>366.5</v>
      </c>
      <c r="G90" s="22">
        <f t="shared" ref="G90:H90" si="35">G91+G92</f>
        <v>0</v>
      </c>
      <c r="H90" s="22">
        <f t="shared" si="35"/>
        <v>0</v>
      </c>
    </row>
    <row r="91" spans="1:8" s="38" customFormat="1" ht="20.399999999999999" customHeight="1" x14ac:dyDescent="0.3">
      <c r="A91" s="54"/>
      <c r="B91" s="55"/>
      <c r="C91" s="56"/>
      <c r="D91" s="5" t="s">
        <v>2</v>
      </c>
      <c r="E91" s="11"/>
      <c r="F91" s="18">
        <f>F94</f>
        <v>146.6</v>
      </c>
      <c r="G91" s="18">
        <f t="shared" ref="G91:H91" si="36">G94</f>
        <v>0</v>
      </c>
      <c r="H91" s="18">
        <f t="shared" si="36"/>
        <v>0</v>
      </c>
    </row>
    <row r="92" spans="1:8" s="38" customFormat="1" ht="20.399999999999999" customHeight="1" x14ac:dyDescent="0.3">
      <c r="A92" s="57"/>
      <c r="B92" s="58"/>
      <c r="C92" s="59"/>
      <c r="D92" s="5" t="s">
        <v>3</v>
      </c>
      <c r="E92" s="11"/>
      <c r="F92" s="18">
        <f>F95</f>
        <v>219.9</v>
      </c>
      <c r="G92" s="18">
        <f t="shared" ref="G92:H92" si="37">G95</f>
        <v>0</v>
      </c>
      <c r="H92" s="18">
        <f t="shared" si="37"/>
        <v>0</v>
      </c>
    </row>
    <row r="93" spans="1:8" s="38" customFormat="1" ht="20.399999999999999" customHeight="1" x14ac:dyDescent="0.3">
      <c r="A93" s="48" t="s">
        <v>50</v>
      </c>
      <c r="B93" s="48" t="s">
        <v>70</v>
      </c>
      <c r="C93" s="48" t="s">
        <v>71</v>
      </c>
      <c r="D93" s="14" t="s">
        <v>6</v>
      </c>
      <c r="E93" s="11"/>
      <c r="F93" s="17">
        <f>F94+F95</f>
        <v>366.5</v>
      </c>
      <c r="G93" s="17">
        <f t="shared" ref="G93:H93" si="38">G94+G95</f>
        <v>0</v>
      </c>
      <c r="H93" s="17">
        <f t="shared" si="38"/>
        <v>0</v>
      </c>
    </row>
    <row r="94" spans="1:8" s="38" customFormat="1" ht="43.2" customHeight="1" x14ac:dyDescent="0.3">
      <c r="A94" s="49"/>
      <c r="B94" s="49"/>
      <c r="C94" s="49"/>
      <c r="D94" s="5" t="s">
        <v>2</v>
      </c>
      <c r="E94" s="11">
        <v>0.4</v>
      </c>
      <c r="F94" s="18">
        <v>146.6</v>
      </c>
      <c r="G94" s="18">
        <v>0</v>
      </c>
      <c r="H94" s="18">
        <v>0</v>
      </c>
    </row>
    <row r="95" spans="1:8" s="38" customFormat="1" ht="43.2" customHeight="1" x14ac:dyDescent="0.3">
      <c r="A95" s="50"/>
      <c r="B95" s="50"/>
      <c r="C95" s="50"/>
      <c r="D95" s="5" t="s">
        <v>3</v>
      </c>
      <c r="E95" s="11">
        <v>0.6</v>
      </c>
      <c r="F95" s="18">
        <v>219.9</v>
      </c>
      <c r="G95" s="18">
        <v>0</v>
      </c>
      <c r="H95" s="18">
        <v>0</v>
      </c>
    </row>
    <row r="96" spans="1:8" ht="22.5" customHeight="1" x14ac:dyDescent="0.3">
      <c r="A96" s="70" t="s">
        <v>15</v>
      </c>
      <c r="B96" s="71"/>
      <c r="C96" s="72"/>
      <c r="D96" s="44" t="s">
        <v>6</v>
      </c>
      <c r="E96" s="45"/>
      <c r="F96" s="13">
        <f>F6+F17+F23+F41+F47+F58+F72</f>
        <v>161332.9</v>
      </c>
      <c r="G96" s="13">
        <f>G6+G17+G23+G41+G47+G58+G72</f>
        <v>204844.4</v>
      </c>
      <c r="H96" s="13">
        <f>H6+H17+H23+H41+H47+H58+H72</f>
        <v>212039.80000000002</v>
      </c>
    </row>
    <row r="97" spans="1:8" ht="22.5" customHeight="1" x14ac:dyDescent="0.3">
      <c r="A97" s="70"/>
      <c r="B97" s="71"/>
      <c r="C97" s="72"/>
      <c r="D97" s="46" t="s">
        <v>17</v>
      </c>
      <c r="E97" s="45"/>
      <c r="F97" s="13">
        <f>F7+F24+F48+F59</f>
        <v>17882.8</v>
      </c>
      <c r="G97" s="13">
        <f t="shared" ref="G97:H97" si="39">G7+G24+G48+G59</f>
        <v>17853.199999999997</v>
      </c>
      <c r="H97" s="13">
        <f t="shared" si="39"/>
        <v>16230.1</v>
      </c>
    </row>
    <row r="98" spans="1:8" x14ac:dyDescent="0.3">
      <c r="A98" s="73"/>
      <c r="B98" s="74"/>
      <c r="C98" s="72"/>
      <c r="D98" s="12" t="s">
        <v>2</v>
      </c>
      <c r="E98" s="45"/>
      <c r="F98" s="47">
        <f>F8+F18+F25+F42+F49+F60+F73+F82+F91</f>
        <v>140219.70000000001</v>
      </c>
      <c r="G98" s="47">
        <f t="shared" ref="G98:H98" si="40">G8+G18+G25+G42+G49+G60+G73+G82+G91</f>
        <v>178143</v>
      </c>
      <c r="H98" s="47">
        <f t="shared" si="40"/>
        <v>185305.19999999998</v>
      </c>
    </row>
    <row r="99" spans="1:8" ht="22.95" customHeight="1" x14ac:dyDescent="0.3">
      <c r="A99" s="75"/>
      <c r="B99" s="76"/>
      <c r="C99" s="77"/>
      <c r="D99" s="12" t="s">
        <v>3</v>
      </c>
      <c r="E99" s="45"/>
      <c r="F99" s="13">
        <f>F9+F19+F26+F43+F50+F61+F74+F83+F92</f>
        <v>16862.000000000004</v>
      </c>
      <c r="G99" s="13">
        <f t="shared" ref="G99:H99" si="41">G9+G19+G26+G43+G50+G61+G74+G83+G92</f>
        <v>22945.300000000003</v>
      </c>
      <c r="H99" s="13">
        <f t="shared" si="41"/>
        <v>24649.300000000003</v>
      </c>
    </row>
    <row r="100" spans="1:8" x14ac:dyDescent="0.3">
      <c r="F100" s="39"/>
      <c r="G100" s="34"/>
      <c r="H100" s="34"/>
    </row>
    <row r="101" spans="1:8" x14ac:dyDescent="0.3">
      <c r="F101" s="40"/>
      <c r="G101" s="34"/>
      <c r="H101" s="34"/>
    </row>
    <row r="104" spans="1:8" x14ac:dyDescent="0.3">
      <c r="D104" s="34" t="s">
        <v>40</v>
      </c>
    </row>
    <row r="106" spans="1:8" x14ac:dyDescent="0.3">
      <c r="C106" s="35" t="s">
        <v>40</v>
      </c>
    </row>
  </sheetData>
  <mergeCells count="60">
    <mergeCell ref="B44:B46"/>
    <mergeCell ref="C44:C46"/>
    <mergeCell ref="C51:C53"/>
    <mergeCell ref="A33:A35"/>
    <mergeCell ref="A44:A46"/>
    <mergeCell ref="C33:C35"/>
    <mergeCell ref="B33:B40"/>
    <mergeCell ref="A41:C43"/>
    <mergeCell ref="B51:B57"/>
    <mergeCell ref="A47:C50"/>
    <mergeCell ref="A27:A29"/>
    <mergeCell ref="B20:B22"/>
    <mergeCell ref="B27:B32"/>
    <mergeCell ref="C27:C32"/>
    <mergeCell ref="A30:A32"/>
    <mergeCell ref="E38:E39"/>
    <mergeCell ref="A37:A40"/>
    <mergeCell ref="C37:C40"/>
    <mergeCell ref="A1:H1"/>
    <mergeCell ref="A3:H3"/>
    <mergeCell ref="A6:C9"/>
    <mergeCell ref="A10:A12"/>
    <mergeCell ref="C10:C12"/>
    <mergeCell ref="B10:B16"/>
    <mergeCell ref="E14:E15"/>
    <mergeCell ref="A13:A16"/>
    <mergeCell ref="C13:C16"/>
    <mergeCell ref="A17:C19"/>
    <mergeCell ref="A20:A22"/>
    <mergeCell ref="C20:C22"/>
    <mergeCell ref="A23:C26"/>
    <mergeCell ref="A96:C99"/>
    <mergeCell ref="A72:C74"/>
    <mergeCell ref="C78:C80"/>
    <mergeCell ref="A51:A53"/>
    <mergeCell ref="A75:A80"/>
    <mergeCell ref="B75:B80"/>
    <mergeCell ref="C75:C77"/>
    <mergeCell ref="C69:C71"/>
    <mergeCell ref="B62:B71"/>
    <mergeCell ref="A69:A71"/>
    <mergeCell ref="C54:C57"/>
    <mergeCell ref="A93:A95"/>
    <mergeCell ref="B93:B95"/>
    <mergeCell ref="C93:C95"/>
    <mergeCell ref="A87:A89"/>
    <mergeCell ref="B87:B89"/>
    <mergeCell ref="C87:C89"/>
    <mergeCell ref="A90:C92"/>
    <mergeCell ref="E55:E56"/>
    <mergeCell ref="A81:C83"/>
    <mergeCell ref="A84:A86"/>
    <mergeCell ref="B84:B86"/>
    <mergeCell ref="C84:C86"/>
    <mergeCell ref="E66:E67"/>
    <mergeCell ref="A58:C61"/>
    <mergeCell ref="A62:A68"/>
    <mergeCell ref="C62:C64"/>
    <mergeCell ref="C65:C68"/>
    <mergeCell ref="A54:A57"/>
  </mergeCells>
  <pageMargins left="0.39370078740157483" right="0.27559055118110237" top="0.9055118110236221" bottom="0.9055118110236221" header="0.43307086614173229" footer="0.35433070866141736"/>
  <pageSetup paperSize="9" scale="56" firstPageNumber="772" fitToHeight="4" orientation="landscape" useFirstPageNumber="1" r:id="rId1"/>
  <headerFooter alignWithMargins="0">
    <oddHeader>&amp;C&amp;"PT Astra Serif,обычный"&amp;11&amp;P</oddHeader>
  </headerFooter>
  <rowBreaks count="2" manualBreakCount="2">
    <brk id="26" max="7" man="1"/>
    <brk id="5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Губкина Марина Петровна</cp:lastModifiedBy>
  <cp:lastPrinted>2022-11-15T09:48:20Z</cp:lastPrinted>
  <dcterms:created xsi:type="dcterms:W3CDTF">1996-10-08T23:32:33Z</dcterms:created>
  <dcterms:modified xsi:type="dcterms:W3CDTF">2022-11-15T09:48:26Z</dcterms:modified>
</cp:coreProperties>
</file>